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STĘPOWANIA PRZETARGOWE 2025\Postępowanie nr 212_25 Wyroby hutnicze\"/>
    </mc:Choice>
  </mc:AlternateContent>
  <xr:revisionPtr revIDLastSave="0" documentId="13_ncr:1_{E9376B9C-2E52-4322-82AC-5A1035EBE9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y" sheetId="1" r:id="rId1"/>
    <sheet name="Arkusz2" sheetId="2" state="hidden" r:id="rId2"/>
  </sheets>
  <calcPr calcId="191029"/>
</workbook>
</file>

<file path=xl/calcChain.xml><?xml version="1.0" encoding="utf-8"?>
<calcChain xmlns="http://schemas.openxmlformats.org/spreadsheetml/2006/main">
  <c r="F20" i="1" l="1"/>
  <c r="H20" i="1" s="1"/>
  <c r="F77" i="1"/>
  <c r="H77" i="1" s="1"/>
  <c r="F78" i="1"/>
  <c r="H78" i="1" s="1"/>
  <c r="F79" i="1"/>
  <c r="H79" i="1" s="1"/>
  <c r="F80" i="1"/>
  <c r="H80" i="1" s="1"/>
  <c r="F81" i="1"/>
  <c r="H81" i="1" s="1"/>
  <c r="F82" i="1"/>
  <c r="H82" i="1" s="1"/>
  <c r="F83" i="1"/>
  <c r="H83" i="1" s="1"/>
  <c r="F84" i="1"/>
  <c r="H84" i="1" s="1"/>
  <c r="F85" i="1"/>
  <c r="H85" i="1" s="1"/>
  <c r="F86" i="1"/>
  <c r="H86" i="1" s="1"/>
  <c r="F87" i="1"/>
  <c r="H87" i="1" s="1"/>
  <c r="F76" i="1"/>
  <c r="F25" i="1"/>
  <c r="H25" i="1" s="1"/>
  <c r="H76" i="1" l="1"/>
  <c r="F73" i="1"/>
  <c r="F17" i="1" l="1"/>
  <c r="H17" i="1" s="1"/>
  <c r="F18" i="1"/>
  <c r="H18" i="1" s="1"/>
  <c r="F19" i="1"/>
  <c r="H19" i="1" s="1"/>
  <c r="F21" i="1"/>
  <c r="H21" i="1" s="1"/>
  <c r="F22" i="1"/>
  <c r="H22" i="1" s="1"/>
  <c r="F23" i="1"/>
  <c r="H23" i="1" s="1"/>
  <c r="F24" i="1"/>
  <c r="H24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H73" i="1"/>
  <c r="F74" i="1"/>
  <c r="H74" i="1" s="1"/>
  <c r="F75" i="1"/>
  <c r="H75" i="1" s="1"/>
  <c r="F88" i="1" l="1"/>
  <c r="C90" i="1" s="1"/>
  <c r="H88" i="1" l="1"/>
  <c r="C91" i="1" s="1"/>
</calcChain>
</file>

<file path=xl/sharedStrings.xml><?xml version="1.0" encoding="utf-8"?>
<sst xmlns="http://schemas.openxmlformats.org/spreadsheetml/2006/main" count="253" uniqueCount="183">
  <si>
    <t>F o r m u l a r z    o f e r t y</t>
  </si>
  <si>
    <t>Nazwa:</t>
  </si>
  <si>
    <t>Adres :</t>
  </si>
  <si>
    <t>Osoba upoważniona do kontaktu: p.</t>
  </si>
  <si>
    <t xml:space="preserve"> ……………………………………………….. ,                  …………………………………………….</t>
  </si>
  <si>
    <t>cena netto</t>
  </si>
  <si>
    <t>ilość</t>
  </si>
  <si>
    <t>wartość netto</t>
  </si>
  <si>
    <t>stawka VAT</t>
  </si>
  <si>
    <t>wartość brutto</t>
  </si>
  <si>
    <t>(zł)</t>
  </si>
  <si>
    <t>(%)</t>
  </si>
  <si>
    <t>RAZEM</t>
  </si>
  <si>
    <t xml:space="preserve">Całkowita wartość oferty netto: </t>
  </si>
  <si>
    <t>zł</t>
  </si>
  <si>
    <t xml:space="preserve">                                       brutto:</t>
  </si>
  <si>
    <t xml:space="preserve"> Miejscowość i data                                                                               </t>
  </si>
  <si>
    <t>odwrotne obciążenie</t>
  </si>
  <si>
    <t>pieczątka i podpis Wykonawcy</t>
  </si>
  <si>
    <t>kg</t>
  </si>
  <si>
    <t>Nazwa przedmiotu zamówienia</t>
  </si>
  <si>
    <t>j.m.</t>
  </si>
  <si>
    <t>Lp.</t>
  </si>
  <si>
    <t xml:space="preserve">                                               </t>
  </si>
  <si>
    <t xml:space="preserve">    </t>
  </si>
  <si>
    <t xml:space="preserve"> …………………………………………</t>
  </si>
  <si>
    <t xml:space="preserve">  -</t>
  </si>
  <si>
    <t>Blacha cz.# 4x1500x3000</t>
  </si>
  <si>
    <t>Blacha cz.# 5x1000x2000</t>
  </si>
  <si>
    <t>Blacha cz.# 5x1500x3000 ryflowana</t>
  </si>
  <si>
    <t>Rura cz. b/szwu 21,3/3,2/15</t>
  </si>
  <si>
    <t>m.b.</t>
  </si>
  <si>
    <t>Rura cz. b/szwu 26,9/2,9/20</t>
  </si>
  <si>
    <t>Rura cz. b/szwu 26,9/3,6/20</t>
  </si>
  <si>
    <t>Rura cz. b/szwu 33,7/3,6/25</t>
  </si>
  <si>
    <t>Rura cz. b/szwu 42,4/3,6/32</t>
  </si>
  <si>
    <t>Rura cz. b/szwu 48,3/3,2/40</t>
  </si>
  <si>
    <t>Rura cz. b/szwu 60,3/3,6/50</t>
  </si>
  <si>
    <t>Rura cz. b/szwu 76,1/3,6/65</t>
  </si>
  <si>
    <t>Rura cz. b/szwu 88,9/4/80</t>
  </si>
  <si>
    <t>Rura cz. b/szwu 108/4/ 100</t>
  </si>
  <si>
    <t>Rura cz. b/szwu 133/4,0</t>
  </si>
  <si>
    <t>Rura cz. b/szwu 159,0 /4,5</t>
  </si>
  <si>
    <t>Rura cz. b/szwu 168/4,5</t>
  </si>
  <si>
    <t>Rura cz. b/szwu 219,1 /6,3</t>
  </si>
  <si>
    <t>Rura cz. b/szwu 219,1 /7,1</t>
  </si>
  <si>
    <t>Rura cz. b/szwu 219,1 /8,0</t>
  </si>
  <si>
    <t>m.b..</t>
  </si>
  <si>
    <t>Rura cz. b/szwu 273,0/6,3</t>
  </si>
  <si>
    <t>Rura cz. b/szwu 273/7,1</t>
  </si>
  <si>
    <t>Rura cz. b/szwu 323,9 /10</t>
  </si>
  <si>
    <t>Rura cz. b/szwu 355,6/7,1</t>
  </si>
  <si>
    <t>Rura cz. b/szwu 355,6/8,0</t>
  </si>
  <si>
    <t>Rura cz. b szwu 355,6/10</t>
  </si>
  <si>
    <t>Rura cz. b szwu 406,4/8,8</t>
  </si>
  <si>
    <t>Rura cz. b/szwu 457,0/8,0</t>
  </si>
  <si>
    <t>Rura cz. z/szwem 273/7,1</t>
  </si>
  <si>
    <t>Rura cz. z/szwem 323,9 /10</t>
  </si>
  <si>
    <t>Rura cz. z/szwem 355,6/7,1</t>
  </si>
  <si>
    <t>Rura cz. z/szwem 355,6/8,0</t>
  </si>
  <si>
    <t>Rura cz. z/szwem 355,6/10</t>
  </si>
  <si>
    <t>Rura cz. kotłowa 38/3,2</t>
  </si>
  <si>
    <t>Rura oc.fi 21,3/2,6/15</t>
  </si>
  <si>
    <t>Rura oc.fi 26,9/3,2/20</t>
  </si>
  <si>
    <t>Rura oc.fi 33,7/3,2/25</t>
  </si>
  <si>
    <t>Rura oc.fi 42,4/3,2/32</t>
  </si>
  <si>
    <t>Rura oc.fi 48,3/3,2/40</t>
  </si>
  <si>
    <t>Rura oc.fi 60,3/3,6 /50</t>
  </si>
  <si>
    <t>Rura oc. fi 76,1/3,6/65</t>
  </si>
  <si>
    <t>Stal - Kształtownik 20x20x2</t>
  </si>
  <si>
    <t>Stal - Kształtownik 40x27x2</t>
  </si>
  <si>
    <t>Stal - Kształtownik 60x40x2</t>
  </si>
  <si>
    <t>Stal kątowa 20x20x3,0</t>
  </si>
  <si>
    <t>Stal kątowa 30x30x3,0</t>
  </si>
  <si>
    <t>Stal kątowa 40x40x3,0</t>
  </si>
  <si>
    <t>Stal kątowa 40x40x4,0</t>
  </si>
  <si>
    <t>Kątownik 50x50x5,0</t>
  </si>
  <si>
    <t>Stal okrągła fi 16</t>
  </si>
  <si>
    <t>Stal okrągła fi 20</t>
  </si>
  <si>
    <t>Stal okrągła fi 30</t>
  </si>
  <si>
    <t>Stal okrągła fi 45</t>
  </si>
  <si>
    <t>Stal okrągła fi 80</t>
  </si>
  <si>
    <t>Stal okrągła fi 85</t>
  </si>
  <si>
    <t>Stal płaska 80x20</t>
  </si>
  <si>
    <t>Stal żeliwna - wałek fi 120</t>
  </si>
  <si>
    <t>Stal żeliwna - wałek fi 100</t>
  </si>
  <si>
    <t>(zł/kg/mb)</t>
  </si>
  <si>
    <t>nr tel. ……………………………………………………………… NIP ………..…………………………………………REGON ……………………………………………………………………...</t>
  </si>
  <si>
    <t xml:space="preserve"> ………………………………………………………………………………………………………....................................................................................................</t>
  </si>
  <si>
    <t xml:space="preserve"> ………………………………………………………………………................................................................................................................................</t>
  </si>
  <si>
    <t>nr tel.                                                                                 e-mail:</t>
  </si>
  <si>
    <t>Rura cz. b/szwu 42,4/3,2/32</t>
  </si>
  <si>
    <t>1  </t>
  </si>
  <si>
    <t>2  </t>
  </si>
  <si>
    <t>5  </t>
  </si>
  <si>
    <t>13  </t>
  </si>
  <si>
    <t>14  </t>
  </si>
  <si>
    <t>16  </t>
  </si>
  <si>
    <t>17  </t>
  </si>
  <si>
    <t>18  </t>
  </si>
  <si>
    <t>19  </t>
  </si>
  <si>
    <t>21  </t>
  </si>
  <si>
    <t>26  </t>
  </si>
  <si>
    <t>27  </t>
  </si>
  <si>
    <t>28  </t>
  </si>
  <si>
    <t>41  </t>
  </si>
  <si>
    <t>42  </t>
  </si>
  <si>
    <t>43  </t>
  </si>
  <si>
    <t>44  </t>
  </si>
  <si>
    <t>45  </t>
  </si>
  <si>
    <t>Rura stalowa cz. z/szwem 813,0/10 w izolacji 3LPE</t>
  </si>
  <si>
    <t>Rura stalowa cz. z/szwem 660,0/10 w izolacji 3LPE</t>
  </si>
  <si>
    <t>Rura stalowa cz. z/szwem 610/10 w izolacji 3LPE</t>
  </si>
  <si>
    <t>Blacha cz.# 10x1000x2000</t>
  </si>
  <si>
    <t>3  </t>
  </si>
  <si>
    <t>4  </t>
  </si>
  <si>
    <t>6  </t>
  </si>
  <si>
    <t>7  </t>
  </si>
  <si>
    <t>8  </t>
  </si>
  <si>
    <t>9  </t>
  </si>
  <si>
    <t>10  </t>
  </si>
  <si>
    <t>11  </t>
  </si>
  <si>
    <t>12  </t>
  </si>
  <si>
    <t>15  </t>
  </si>
  <si>
    <t>20  </t>
  </si>
  <si>
    <t>22  </t>
  </si>
  <si>
    <t>23  </t>
  </si>
  <si>
    <t>24  </t>
  </si>
  <si>
    <t>25  </t>
  </si>
  <si>
    <t>29  </t>
  </si>
  <si>
    <t>30  </t>
  </si>
  <si>
    <t>31  </t>
  </si>
  <si>
    <t>32  </t>
  </si>
  <si>
    <t>33  </t>
  </si>
  <si>
    <t>34  </t>
  </si>
  <si>
    <t>35  </t>
  </si>
  <si>
    <t>36  </t>
  </si>
  <si>
    <t>37  </t>
  </si>
  <si>
    <t>38  </t>
  </si>
  <si>
    <t>39  </t>
  </si>
  <si>
    <t>40  </t>
  </si>
  <si>
    <t>46  </t>
  </si>
  <si>
    <t>47  </t>
  </si>
  <si>
    <t>48  </t>
  </si>
  <si>
    <t>49  </t>
  </si>
  <si>
    <t>50  </t>
  </si>
  <si>
    <t>51  </t>
  </si>
  <si>
    <t>52  </t>
  </si>
  <si>
    <t>53  </t>
  </si>
  <si>
    <t>54  </t>
  </si>
  <si>
    <t>55  </t>
  </si>
  <si>
    <t>56  </t>
  </si>
  <si>
    <t>57  </t>
  </si>
  <si>
    <t>58  </t>
  </si>
  <si>
    <t>59  </t>
  </si>
  <si>
    <t>60  </t>
  </si>
  <si>
    <t>61  </t>
  </si>
  <si>
    <t>62  </t>
  </si>
  <si>
    <t>63  </t>
  </si>
  <si>
    <t>64  </t>
  </si>
  <si>
    <t>65  </t>
  </si>
  <si>
    <t>66  </t>
  </si>
  <si>
    <t>67  </t>
  </si>
  <si>
    <t>68  </t>
  </si>
  <si>
    <t>69  </t>
  </si>
  <si>
    <t>70  </t>
  </si>
  <si>
    <t>71  </t>
  </si>
  <si>
    <t>Rura stalowa cz. b/szwu 141,3/4,5 w izolacji 3LPE</t>
  </si>
  <si>
    <t>Rura stalowa cz. b/szwu 168,3/4,5 w izolacji 3LPE</t>
  </si>
  <si>
    <t>Rura stalowa cz. b/szwu 219,1/7,1 w izolacji 3LPE</t>
  </si>
  <si>
    <t>Jeżeli w Formularzu Oferty zastosowano stawkę VAT niższą niż 23%, Wykonawca jest zobowiązany złożyć pisemne oświadczenie uzasadniające zastosowanie niższej stawki VAT.</t>
  </si>
  <si>
    <t>Rura stalowa cz. z/szwem 508,0/11  w izolacji 3LPE</t>
  </si>
  <si>
    <t>Rura stalowa cz. b/szwu 273,0/7,1 w izolacji 3LPE</t>
  </si>
  <si>
    <t>Rura stalowa cz. b/szwu 323,9/10 w izolacji 3LPE</t>
  </si>
  <si>
    <t>Rura stalowa cz. b/szwu 355,6/10 w izolacji 3LPE</t>
  </si>
  <si>
    <t>Rura stalowa cz. b/szwu 406,4/10 w izolacji 3LPE</t>
  </si>
  <si>
    <t>Rura stalowa cz. b/szwu 457,2/10 w izolacji 3LPE</t>
  </si>
  <si>
    <r>
      <t>Wykonawca</t>
    </r>
    <r>
      <rPr>
        <sz val="12"/>
        <color theme="1"/>
        <rFont val="Calibri"/>
        <family val="2"/>
        <charset val="238"/>
        <scheme val="minor"/>
      </rPr>
      <t xml:space="preserve">: </t>
    </r>
  </si>
  <si>
    <t xml:space="preserve"> ………………………………………………….........................................…………………………………………………………………………………………………….......
adres ........................................................................................................................................................................................</t>
  </si>
  <si>
    <t>Załącznik nr 1 do SWZ</t>
  </si>
  <si>
    <r>
      <t>Zamawiający</t>
    </r>
    <r>
      <rPr>
        <sz val="12"/>
        <color theme="1"/>
        <rFont val="Calibri"/>
        <family val="2"/>
        <charset val="238"/>
        <scheme val="minor"/>
      </rPr>
      <t xml:space="preserve">: </t>
    </r>
    <r>
      <rPr>
        <b/>
        <sz val="12"/>
        <color theme="1"/>
        <rFont val="Calibri"/>
        <family val="2"/>
        <charset val="238"/>
        <scheme val="minor"/>
      </rPr>
      <t>Miejskie Przedsiębiorstwo Energetyki Cieplnej Sp. z o.o., 10-710 Olsztyn, ul. Słoneczna 46, REGON: 510620015, NIP: 739-02-00-206, tel. 89/ 524 05 34, postępowanie znak: MPEC/PE-EZ/212/25.</t>
    </r>
  </si>
  <si>
    <t>1. OFERUJĘ/-EMY DOSTAWĘ WYROBÓW HUTNICZYCH I RUR IZOLOWANYCH W TECHNOLOGII 3LPE ZGODNIE Z WYMAGANIAMI ZAMAWIAJĄCEGO W CENACH JN.</t>
  </si>
  <si>
    <t>2. Oświadczam/-y, że zapoznałem/-liśmy się z Klauzulami do umów stosowanymi w postępowaniach prowadzonych na podstawie Regulaminu Udzielania Zamówień Sektorowych-Doprogowych udzielanych przez Miejskie Przedsiębiorstwo Energetyki Cieplnej Sp. z o.o. w Olsztynie niepodlegających Ustawie Prawo Zamówień Publicznych z dnia 11 września 2019r. (Dz.U. 2024, poz. 1320), dostępnymi na stronie https://www.bip.mpec.olsztyn.pl/68,regulamin-udzielania-zamowien-sektorowych-doprogowych oraz zobowiązuję/-emy się do ich stosowania.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</si>
</sst>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E4DFE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locked="0"/>
    </xf>
    <xf numFmtId="9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0" fontId="2" fillId="0" borderId="5" xfId="0" applyFont="1" applyBorder="1" applyProtection="1">
      <protection locked="0"/>
    </xf>
    <xf numFmtId="0" fontId="5" fillId="2" borderId="9" xfId="0" applyFont="1" applyFill="1" applyBorder="1" applyAlignment="1" applyProtection="1">
      <alignment horizontal="right" vertical="center"/>
      <protection locked="0"/>
    </xf>
    <xf numFmtId="10" fontId="5" fillId="2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2" fillId="2" borderId="0" xfId="0" applyFont="1" applyFill="1" applyProtection="1">
      <protection locked="0"/>
    </xf>
    <xf numFmtId="0" fontId="7" fillId="0" borderId="0" xfId="0" applyFont="1" applyAlignment="1" applyProtection="1">
      <alignment horizontal="justify" vertical="center"/>
      <protection locked="0"/>
    </xf>
    <xf numFmtId="0" fontId="2" fillId="2" borderId="0" xfId="0" applyFont="1" applyFill="1" applyAlignment="1" applyProtection="1">
      <alignment horizontal="justify" vertical="center"/>
      <protection locked="0"/>
    </xf>
    <xf numFmtId="0" fontId="2" fillId="2" borderId="0" xfId="0" applyFont="1" applyFill="1" applyAlignment="1" applyProtection="1">
      <alignment horizontal="justify" wrapText="1"/>
      <protection locked="0"/>
    </xf>
    <xf numFmtId="0" fontId="2" fillId="2" borderId="0" xfId="0" applyFont="1" applyFill="1" applyAlignment="1" applyProtection="1">
      <alignment horizontal="justify" vertical="center" wrapText="1"/>
      <protection locked="0"/>
    </xf>
    <xf numFmtId="0" fontId="3" fillId="2" borderId="0" xfId="0" applyFont="1" applyFill="1" applyAlignment="1" applyProtection="1">
      <alignment horizontal="justify" vertical="center" wrapText="1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2" fillId="0" borderId="0" xfId="0" applyFont="1" applyProtection="1"/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justify" vertical="center" wrapText="1"/>
    </xf>
    <xf numFmtId="0" fontId="3" fillId="0" borderId="4" xfId="0" applyFont="1" applyBorder="1" applyAlignment="1" applyProtection="1">
      <alignment horizontal="justify" vertical="center"/>
    </xf>
    <xf numFmtId="0" fontId="3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2" fillId="3" borderId="16" xfId="0" applyFont="1" applyFill="1" applyBorder="1" applyProtection="1"/>
    <xf numFmtId="2" fontId="5" fillId="0" borderId="8" xfId="0" applyNumberFormat="1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2" fontId="4" fillId="0" borderId="11" xfId="0" applyNumberFormat="1" applyFont="1" applyBorder="1" applyAlignment="1" applyProtection="1">
      <alignment vertical="center"/>
    </xf>
    <xf numFmtId="10" fontId="5" fillId="0" borderId="10" xfId="0" applyNumberFormat="1" applyFont="1" applyBorder="1" applyAlignment="1" applyProtection="1">
      <alignment vertical="center" wrapText="1"/>
    </xf>
    <xf numFmtId="2" fontId="4" fillId="0" borderId="17" xfId="0" applyNumberFormat="1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justify" vertical="justify" wrapText="1"/>
    </xf>
    <xf numFmtId="0" fontId="3" fillId="0" borderId="0" xfId="0" applyFont="1" applyAlignment="1" applyProtection="1">
      <alignment horizontal="right" vertical="center"/>
    </xf>
    <xf numFmtId="2" fontId="2" fillId="0" borderId="0" xfId="0" applyNumberFormat="1" applyFont="1" applyProtection="1"/>
    <xf numFmtId="2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justify" vertical="justify" wrapText="1"/>
    </xf>
    <xf numFmtId="0" fontId="7" fillId="0" borderId="0" xfId="0" applyFont="1" applyAlignment="1" applyProtection="1">
      <alignment horizontal="justify" vertical="center"/>
    </xf>
    <xf numFmtId="0" fontId="2" fillId="0" borderId="0" xfId="0" applyFont="1" applyProtection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9"/>
  <sheetViews>
    <sheetView showGridLines="0" tabSelected="1" topLeftCell="A14" zoomScale="70" zoomScaleNormal="70" workbookViewId="0">
      <selection activeCell="D18" sqref="D18"/>
    </sheetView>
  </sheetViews>
  <sheetFormatPr defaultColWidth="0" defaultRowHeight="15.75" zeroHeight="1" x14ac:dyDescent="0.25"/>
  <cols>
    <col min="1" max="1" width="9.140625" style="3" customWidth="1"/>
    <col min="2" max="2" width="49.7109375" style="3" customWidth="1"/>
    <col min="3" max="3" width="15.7109375" style="3" customWidth="1"/>
    <col min="4" max="4" width="16.85546875" style="3" customWidth="1"/>
    <col min="5" max="5" width="9.140625" style="3" customWidth="1"/>
    <col min="6" max="6" width="13.140625" style="3" customWidth="1"/>
    <col min="7" max="7" width="13.28515625" style="3" customWidth="1"/>
    <col min="8" max="8" width="18.5703125" style="3" customWidth="1"/>
    <col min="9" max="9" width="0" style="3" hidden="1" customWidth="1"/>
    <col min="10" max="16384" width="9.140625" style="3" hidden="1"/>
  </cols>
  <sheetData>
    <row r="1" spans="1:9" s="17" customFormat="1" x14ac:dyDescent="0.25">
      <c r="B1" s="18" t="s">
        <v>179</v>
      </c>
      <c r="C1" s="18"/>
      <c r="D1" s="18"/>
      <c r="E1" s="18"/>
      <c r="F1" s="18"/>
      <c r="G1" s="18"/>
      <c r="H1" s="18"/>
    </row>
    <row r="2" spans="1:9" s="17" customFormat="1" x14ac:dyDescent="0.25">
      <c r="A2" s="19" t="s">
        <v>0</v>
      </c>
      <c r="B2" s="19"/>
      <c r="C2" s="19"/>
      <c r="D2" s="19"/>
      <c r="E2" s="19"/>
      <c r="F2" s="19"/>
      <c r="G2" s="19"/>
      <c r="H2" s="19"/>
    </row>
    <row r="3" spans="1:9" s="20" customFormat="1" x14ac:dyDescent="0.25">
      <c r="A3" s="20" t="s">
        <v>177</v>
      </c>
    </row>
    <row r="4" spans="1:9" s="17" customFormat="1" x14ac:dyDescent="0.25">
      <c r="A4" s="20" t="s">
        <v>1</v>
      </c>
      <c r="B4" s="20"/>
      <c r="C4" s="20"/>
      <c r="D4" s="20"/>
      <c r="E4" s="20"/>
      <c r="F4" s="20"/>
      <c r="G4" s="20"/>
      <c r="H4" s="20"/>
    </row>
    <row r="5" spans="1:9" ht="27" customHeight="1" x14ac:dyDescent="0.25">
      <c r="A5" s="12" t="s">
        <v>178</v>
      </c>
      <c r="B5" s="12"/>
      <c r="C5" s="12"/>
      <c r="D5" s="12"/>
      <c r="E5" s="12"/>
      <c r="F5" s="12"/>
      <c r="G5" s="12"/>
      <c r="H5" s="12"/>
    </row>
    <row r="6" spans="1:9" s="21" customFormat="1" x14ac:dyDescent="0.25">
      <c r="A6" s="21" t="s">
        <v>2</v>
      </c>
    </row>
    <row r="7" spans="1:9" ht="15" customHeight="1" x14ac:dyDescent="0.25">
      <c r="A7" s="13" t="s">
        <v>88</v>
      </c>
      <c r="B7" s="13"/>
      <c r="C7" s="13"/>
      <c r="D7" s="13"/>
      <c r="E7" s="13"/>
      <c r="F7" s="13"/>
      <c r="G7" s="13"/>
      <c r="H7" s="13"/>
    </row>
    <row r="8" spans="1:9" ht="15" customHeight="1" x14ac:dyDescent="0.25">
      <c r="A8" s="14" t="s">
        <v>87</v>
      </c>
      <c r="B8" s="14"/>
      <c r="C8" s="14"/>
      <c r="D8" s="14"/>
      <c r="E8" s="14"/>
      <c r="F8" s="14"/>
      <c r="G8" s="14"/>
      <c r="H8" s="14"/>
    </row>
    <row r="9" spans="1:9" x14ac:dyDescent="0.25">
      <c r="A9" s="20" t="s">
        <v>3</v>
      </c>
      <c r="B9" s="20"/>
      <c r="C9" s="20"/>
      <c r="D9" s="20"/>
      <c r="E9" s="20"/>
      <c r="F9" s="20"/>
      <c r="G9" s="20"/>
      <c r="H9" s="20"/>
    </row>
    <row r="10" spans="1:9" ht="15" customHeight="1" x14ac:dyDescent="0.25">
      <c r="A10" s="11" t="s">
        <v>89</v>
      </c>
      <c r="B10" s="11"/>
      <c r="C10" s="11"/>
      <c r="D10" s="11"/>
      <c r="E10" s="11"/>
      <c r="F10" s="11"/>
      <c r="G10" s="11"/>
      <c r="H10" s="11"/>
    </row>
    <row r="11" spans="1:9" ht="15" customHeight="1" x14ac:dyDescent="0.25">
      <c r="A11" s="21" t="s">
        <v>90</v>
      </c>
      <c r="B11" s="21"/>
      <c r="C11" s="21"/>
      <c r="D11" s="21"/>
      <c r="E11" s="21"/>
      <c r="F11" s="21"/>
      <c r="G11" s="21"/>
      <c r="H11" s="21"/>
    </row>
    <row r="12" spans="1:9" ht="15" customHeight="1" x14ac:dyDescent="0.25">
      <c r="A12" s="11" t="s">
        <v>4</v>
      </c>
      <c r="B12" s="11"/>
      <c r="C12" s="11"/>
      <c r="D12" s="11"/>
      <c r="E12" s="11"/>
      <c r="F12" s="11"/>
      <c r="G12" s="11"/>
      <c r="H12" s="11"/>
    </row>
    <row r="13" spans="1:9" ht="30" customHeight="1" x14ac:dyDescent="0.25">
      <c r="A13" s="20" t="s">
        <v>180</v>
      </c>
      <c r="B13" s="20"/>
      <c r="C13" s="20"/>
      <c r="D13" s="20"/>
      <c r="E13" s="20"/>
      <c r="F13" s="20"/>
      <c r="G13" s="20"/>
      <c r="H13" s="20"/>
    </row>
    <row r="14" spans="1:9" ht="32.25" customHeight="1" x14ac:dyDescent="0.25">
      <c r="A14" s="22" t="s">
        <v>181</v>
      </c>
      <c r="B14" s="22"/>
      <c r="C14" s="22"/>
      <c r="D14" s="22"/>
      <c r="E14" s="22"/>
      <c r="F14" s="22"/>
      <c r="G14" s="22"/>
      <c r="H14" s="22"/>
    </row>
    <row r="15" spans="1:9" ht="31.5" x14ac:dyDescent="0.25">
      <c r="A15" s="23" t="s">
        <v>22</v>
      </c>
      <c r="B15" s="24" t="s">
        <v>20</v>
      </c>
      <c r="C15" s="24" t="s">
        <v>21</v>
      </c>
      <c r="D15" s="25" t="s">
        <v>5</v>
      </c>
      <c r="E15" s="24" t="s">
        <v>6</v>
      </c>
      <c r="F15" s="26" t="s">
        <v>7</v>
      </c>
      <c r="G15" s="27" t="s">
        <v>8</v>
      </c>
      <c r="H15" s="27" t="s">
        <v>9</v>
      </c>
    </row>
    <row r="16" spans="1:9" x14ac:dyDescent="0.25">
      <c r="A16" s="28"/>
      <c r="B16" s="29"/>
      <c r="C16" s="29"/>
      <c r="D16" s="25" t="s">
        <v>86</v>
      </c>
      <c r="E16" s="29"/>
      <c r="F16" s="25" t="s">
        <v>10</v>
      </c>
      <c r="G16" s="30" t="s">
        <v>11</v>
      </c>
      <c r="H16" s="31" t="s">
        <v>10</v>
      </c>
      <c r="I16" s="4"/>
    </row>
    <row r="17" spans="1:9" ht="15" customHeight="1" x14ac:dyDescent="0.25">
      <c r="A17" s="32" t="s">
        <v>92</v>
      </c>
      <c r="B17" s="33" t="s">
        <v>27</v>
      </c>
      <c r="C17" s="34" t="s">
        <v>19</v>
      </c>
      <c r="D17" s="5"/>
      <c r="E17" s="37">
        <v>1</v>
      </c>
      <c r="F17" s="38">
        <f t="shared" ref="F17:F61" si="0">ROUND(D17*E17,2)</f>
        <v>0</v>
      </c>
      <c r="G17" s="6"/>
      <c r="H17" s="39">
        <f t="shared" ref="H17:H50" si="1">ROUND(F17*(1+G17),2)</f>
        <v>0</v>
      </c>
    </row>
    <row r="18" spans="1:9" ht="15" customHeight="1" x14ac:dyDescent="0.25">
      <c r="A18" s="32" t="s">
        <v>93</v>
      </c>
      <c r="B18" s="33" t="s">
        <v>28</v>
      </c>
      <c r="C18" s="34" t="s">
        <v>19</v>
      </c>
      <c r="D18" s="5"/>
      <c r="E18" s="37">
        <v>170</v>
      </c>
      <c r="F18" s="38">
        <f t="shared" si="0"/>
        <v>0</v>
      </c>
      <c r="G18" s="6"/>
      <c r="H18" s="39">
        <f t="shared" si="1"/>
        <v>0</v>
      </c>
      <c r="I18" s="4"/>
    </row>
    <row r="19" spans="1:9" ht="15" customHeight="1" x14ac:dyDescent="0.25">
      <c r="A19" s="32" t="s">
        <v>114</v>
      </c>
      <c r="B19" s="33" t="s">
        <v>29</v>
      </c>
      <c r="C19" s="34" t="s">
        <v>19</v>
      </c>
      <c r="D19" s="5"/>
      <c r="E19" s="37">
        <v>1</v>
      </c>
      <c r="F19" s="38">
        <f t="shared" si="0"/>
        <v>0</v>
      </c>
      <c r="G19" s="6"/>
      <c r="H19" s="39">
        <f t="shared" si="1"/>
        <v>0</v>
      </c>
      <c r="I19" s="4"/>
    </row>
    <row r="20" spans="1:9" ht="15" customHeight="1" x14ac:dyDescent="0.25">
      <c r="A20" s="32" t="s">
        <v>115</v>
      </c>
      <c r="B20" s="33" t="s">
        <v>113</v>
      </c>
      <c r="C20" s="34" t="s">
        <v>19</v>
      </c>
      <c r="D20" s="5"/>
      <c r="E20" s="37">
        <v>300</v>
      </c>
      <c r="F20" s="38">
        <f t="shared" si="0"/>
        <v>0</v>
      </c>
      <c r="G20" s="6"/>
      <c r="H20" s="39">
        <f t="shared" si="1"/>
        <v>0</v>
      </c>
      <c r="I20" s="4"/>
    </row>
    <row r="21" spans="1:9" ht="15" customHeight="1" x14ac:dyDescent="0.25">
      <c r="A21" s="32" t="s">
        <v>94</v>
      </c>
      <c r="B21" s="33" t="s">
        <v>30</v>
      </c>
      <c r="C21" s="35" t="s">
        <v>31</v>
      </c>
      <c r="D21" s="5"/>
      <c r="E21" s="37">
        <v>250</v>
      </c>
      <c r="F21" s="38">
        <f t="shared" si="0"/>
        <v>0</v>
      </c>
      <c r="G21" s="6"/>
      <c r="H21" s="39">
        <f t="shared" si="1"/>
        <v>0</v>
      </c>
      <c r="I21" s="4"/>
    </row>
    <row r="22" spans="1:9" ht="15" customHeight="1" x14ac:dyDescent="0.25">
      <c r="A22" s="32" t="s">
        <v>116</v>
      </c>
      <c r="B22" s="33" t="s">
        <v>32</v>
      </c>
      <c r="C22" s="34" t="s">
        <v>31</v>
      </c>
      <c r="D22" s="5"/>
      <c r="E22" s="37">
        <v>50</v>
      </c>
      <c r="F22" s="38">
        <f t="shared" si="0"/>
        <v>0</v>
      </c>
      <c r="G22" s="6"/>
      <c r="H22" s="39">
        <f t="shared" si="1"/>
        <v>0</v>
      </c>
      <c r="I22" s="4"/>
    </row>
    <row r="23" spans="1:9" ht="15" customHeight="1" x14ac:dyDescent="0.25">
      <c r="A23" s="32" t="s">
        <v>117</v>
      </c>
      <c r="B23" s="33" t="s">
        <v>33</v>
      </c>
      <c r="C23" s="34" t="s">
        <v>31</v>
      </c>
      <c r="D23" s="5"/>
      <c r="E23" s="37">
        <v>80</v>
      </c>
      <c r="F23" s="38">
        <f t="shared" si="0"/>
        <v>0</v>
      </c>
      <c r="G23" s="6"/>
      <c r="H23" s="39">
        <f t="shared" si="1"/>
        <v>0</v>
      </c>
    </row>
    <row r="24" spans="1:9" ht="15" customHeight="1" x14ac:dyDescent="0.25">
      <c r="A24" s="32" t="s">
        <v>118</v>
      </c>
      <c r="B24" s="33" t="s">
        <v>34</v>
      </c>
      <c r="C24" s="34" t="s">
        <v>31</v>
      </c>
      <c r="D24" s="5"/>
      <c r="E24" s="37">
        <v>200</v>
      </c>
      <c r="F24" s="38">
        <f t="shared" si="0"/>
        <v>0</v>
      </c>
      <c r="G24" s="6"/>
      <c r="H24" s="39">
        <f t="shared" si="1"/>
        <v>0</v>
      </c>
    </row>
    <row r="25" spans="1:9" ht="15" customHeight="1" x14ac:dyDescent="0.25">
      <c r="A25" s="32" t="s">
        <v>119</v>
      </c>
      <c r="B25" s="33" t="s">
        <v>91</v>
      </c>
      <c r="C25" s="34" t="s">
        <v>31</v>
      </c>
      <c r="D25" s="5"/>
      <c r="E25" s="37">
        <v>200</v>
      </c>
      <c r="F25" s="38">
        <f t="shared" si="0"/>
        <v>0</v>
      </c>
      <c r="G25" s="6"/>
      <c r="H25" s="39">
        <f t="shared" si="1"/>
        <v>0</v>
      </c>
    </row>
    <row r="26" spans="1:9" ht="15" customHeight="1" x14ac:dyDescent="0.25">
      <c r="A26" s="32" t="s">
        <v>120</v>
      </c>
      <c r="B26" s="36" t="s">
        <v>35</v>
      </c>
      <c r="C26" s="35" t="s">
        <v>31</v>
      </c>
      <c r="D26" s="5"/>
      <c r="E26" s="37">
        <v>350</v>
      </c>
      <c r="F26" s="38">
        <f t="shared" si="0"/>
        <v>0</v>
      </c>
      <c r="G26" s="6"/>
      <c r="H26" s="39">
        <f t="shared" si="1"/>
        <v>0</v>
      </c>
    </row>
    <row r="27" spans="1:9" ht="15" customHeight="1" x14ac:dyDescent="0.25">
      <c r="A27" s="32" t="s">
        <v>121</v>
      </c>
      <c r="B27" s="36" t="s">
        <v>36</v>
      </c>
      <c r="C27" s="35" t="s">
        <v>31</v>
      </c>
      <c r="D27" s="5"/>
      <c r="E27" s="37">
        <v>380</v>
      </c>
      <c r="F27" s="38">
        <f t="shared" si="0"/>
        <v>0</v>
      </c>
      <c r="G27" s="6"/>
      <c r="H27" s="39">
        <f t="shared" si="1"/>
        <v>0</v>
      </c>
    </row>
    <row r="28" spans="1:9" ht="15" customHeight="1" x14ac:dyDescent="0.25">
      <c r="A28" s="32" t="s">
        <v>122</v>
      </c>
      <c r="B28" s="36" t="s">
        <v>37</v>
      </c>
      <c r="C28" s="35" t="s">
        <v>31</v>
      </c>
      <c r="D28" s="5"/>
      <c r="E28" s="37">
        <v>500</v>
      </c>
      <c r="F28" s="38">
        <f t="shared" si="0"/>
        <v>0</v>
      </c>
      <c r="G28" s="6"/>
      <c r="H28" s="39">
        <f t="shared" si="1"/>
        <v>0</v>
      </c>
    </row>
    <row r="29" spans="1:9" ht="15" customHeight="1" x14ac:dyDescent="0.25">
      <c r="A29" s="32" t="s">
        <v>95</v>
      </c>
      <c r="B29" s="36" t="s">
        <v>38</v>
      </c>
      <c r="C29" s="35" t="s">
        <v>31</v>
      </c>
      <c r="D29" s="5"/>
      <c r="E29" s="37">
        <v>300</v>
      </c>
      <c r="F29" s="38">
        <f t="shared" si="0"/>
        <v>0</v>
      </c>
      <c r="G29" s="6"/>
      <c r="H29" s="39">
        <f t="shared" si="1"/>
        <v>0</v>
      </c>
    </row>
    <row r="30" spans="1:9" ht="15" customHeight="1" x14ac:dyDescent="0.25">
      <c r="A30" s="32" t="s">
        <v>96</v>
      </c>
      <c r="B30" s="36" t="s">
        <v>39</v>
      </c>
      <c r="C30" s="35" t="s">
        <v>31</v>
      </c>
      <c r="D30" s="5"/>
      <c r="E30" s="37">
        <v>130</v>
      </c>
      <c r="F30" s="38">
        <f t="shared" si="0"/>
        <v>0</v>
      </c>
      <c r="G30" s="6"/>
      <c r="H30" s="39">
        <f t="shared" si="1"/>
        <v>0</v>
      </c>
    </row>
    <row r="31" spans="1:9" ht="15" customHeight="1" x14ac:dyDescent="0.25">
      <c r="A31" s="32" t="s">
        <v>123</v>
      </c>
      <c r="B31" s="36" t="s">
        <v>40</v>
      </c>
      <c r="C31" s="35" t="s">
        <v>31</v>
      </c>
      <c r="D31" s="5"/>
      <c r="E31" s="37">
        <v>15</v>
      </c>
      <c r="F31" s="38">
        <f t="shared" si="0"/>
        <v>0</v>
      </c>
      <c r="G31" s="6"/>
      <c r="H31" s="39">
        <f t="shared" si="1"/>
        <v>0</v>
      </c>
    </row>
    <row r="32" spans="1:9" ht="15" customHeight="1" x14ac:dyDescent="0.25">
      <c r="A32" s="32" t="s">
        <v>97</v>
      </c>
      <c r="B32" s="36" t="s">
        <v>41</v>
      </c>
      <c r="C32" s="35" t="s">
        <v>31</v>
      </c>
      <c r="D32" s="5"/>
      <c r="E32" s="37">
        <v>1</v>
      </c>
      <c r="F32" s="38">
        <f t="shared" si="0"/>
        <v>0</v>
      </c>
      <c r="G32" s="6"/>
      <c r="H32" s="39">
        <f t="shared" si="1"/>
        <v>0</v>
      </c>
    </row>
    <row r="33" spans="1:8" ht="15" customHeight="1" x14ac:dyDescent="0.25">
      <c r="A33" s="32" t="s">
        <v>98</v>
      </c>
      <c r="B33" s="36" t="s">
        <v>42</v>
      </c>
      <c r="C33" s="35" t="s">
        <v>31</v>
      </c>
      <c r="D33" s="5"/>
      <c r="E33" s="37">
        <v>1</v>
      </c>
      <c r="F33" s="38">
        <f t="shared" si="0"/>
        <v>0</v>
      </c>
      <c r="G33" s="6"/>
      <c r="H33" s="39">
        <f t="shared" si="1"/>
        <v>0</v>
      </c>
    </row>
    <row r="34" spans="1:8" ht="15" customHeight="1" x14ac:dyDescent="0.25">
      <c r="A34" s="32" t="s">
        <v>99</v>
      </c>
      <c r="B34" s="36" t="s">
        <v>43</v>
      </c>
      <c r="C34" s="35" t="s">
        <v>31</v>
      </c>
      <c r="D34" s="5"/>
      <c r="E34" s="37">
        <v>1</v>
      </c>
      <c r="F34" s="38">
        <f t="shared" si="0"/>
        <v>0</v>
      </c>
      <c r="G34" s="6"/>
      <c r="H34" s="39">
        <f t="shared" si="1"/>
        <v>0</v>
      </c>
    </row>
    <row r="35" spans="1:8" ht="15" customHeight="1" x14ac:dyDescent="0.25">
      <c r="A35" s="32" t="s">
        <v>100</v>
      </c>
      <c r="B35" s="36" t="s">
        <v>44</v>
      </c>
      <c r="C35" s="35" t="s">
        <v>31</v>
      </c>
      <c r="D35" s="5"/>
      <c r="E35" s="37">
        <v>30</v>
      </c>
      <c r="F35" s="38">
        <f t="shared" si="0"/>
        <v>0</v>
      </c>
      <c r="G35" s="6"/>
      <c r="H35" s="39">
        <f t="shared" si="1"/>
        <v>0</v>
      </c>
    </row>
    <row r="36" spans="1:8" ht="15" customHeight="1" x14ac:dyDescent="0.25">
      <c r="A36" s="32" t="s">
        <v>124</v>
      </c>
      <c r="B36" s="36" t="s">
        <v>45</v>
      </c>
      <c r="C36" s="35" t="s">
        <v>31</v>
      </c>
      <c r="D36" s="5"/>
      <c r="E36" s="37">
        <v>1</v>
      </c>
      <c r="F36" s="38">
        <f t="shared" si="0"/>
        <v>0</v>
      </c>
      <c r="G36" s="6"/>
      <c r="H36" s="39">
        <f t="shared" si="1"/>
        <v>0</v>
      </c>
    </row>
    <row r="37" spans="1:8" ht="15" customHeight="1" x14ac:dyDescent="0.25">
      <c r="A37" s="32" t="s">
        <v>101</v>
      </c>
      <c r="B37" s="36" t="s">
        <v>46</v>
      </c>
      <c r="C37" s="35" t="s">
        <v>47</v>
      </c>
      <c r="D37" s="5"/>
      <c r="E37" s="37">
        <v>1</v>
      </c>
      <c r="F37" s="38">
        <f t="shared" si="0"/>
        <v>0</v>
      </c>
      <c r="G37" s="6"/>
      <c r="H37" s="39">
        <f t="shared" si="1"/>
        <v>0</v>
      </c>
    </row>
    <row r="38" spans="1:8" ht="15" customHeight="1" x14ac:dyDescent="0.25">
      <c r="A38" s="32" t="s">
        <v>125</v>
      </c>
      <c r="B38" s="36" t="s">
        <v>48</v>
      </c>
      <c r="C38" s="35" t="s">
        <v>31</v>
      </c>
      <c r="D38" s="5"/>
      <c r="E38" s="37">
        <v>25</v>
      </c>
      <c r="F38" s="38">
        <f t="shared" si="0"/>
        <v>0</v>
      </c>
      <c r="G38" s="6"/>
      <c r="H38" s="39">
        <f t="shared" si="1"/>
        <v>0</v>
      </c>
    </row>
    <row r="39" spans="1:8" ht="15" customHeight="1" x14ac:dyDescent="0.25">
      <c r="A39" s="32" t="s">
        <v>126</v>
      </c>
      <c r="B39" s="36" t="s">
        <v>49</v>
      </c>
      <c r="C39" s="35" t="s">
        <v>31</v>
      </c>
      <c r="D39" s="5"/>
      <c r="E39" s="37">
        <v>1</v>
      </c>
      <c r="F39" s="38">
        <f t="shared" si="0"/>
        <v>0</v>
      </c>
      <c r="G39" s="6"/>
      <c r="H39" s="39">
        <f t="shared" si="1"/>
        <v>0</v>
      </c>
    </row>
    <row r="40" spans="1:8" ht="15" customHeight="1" x14ac:dyDescent="0.25">
      <c r="A40" s="32" t="s">
        <v>127</v>
      </c>
      <c r="B40" s="36" t="s">
        <v>50</v>
      </c>
      <c r="C40" s="35" t="s">
        <v>31</v>
      </c>
      <c r="D40" s="5"/>
      <c r="E40" s="37">
        <v>1</v>
      </c>
      <c r="F40" s="38">
        <f t="shared" si="0"/>
        <v>0</v>
      </c>
      <c r="G40" s="6"/>
      <c r="H40" s="39">
        <f t="shared" si="1"/>
        <v>0</v>
      </c>
    </row>
    <row r="41" spans="1:8" ht="15" customHeight="1" x14ac:dyDescent="0.25">
      <c r="A41" s="32" t="s">
        <v>128</v>
      </c>
      <c r="B41" s="36" t="s">
        <v>51</v>
      </c>
      <c r="C41" s="35" t="s">
        <v>31</v>
      </c>
      <c r="D41" s="5"/>
      <c r="E41" s="37">
        <v>1</v>
      </c>
      <c r="F41" s="38">
        <f t="shared" si="0"/>
        <v>0</v>
      </c>
      <c r="G41" s="6"/>
      <c r="H41" s="39">
        <f t="shared" si="1"/>
        <v>0</v>
      </c>
    </row>
    <row r="42" spans="1:8" ht="15" customHeight="1" x14ac:dyDescent="0.25">
      <c r="A42" s="32" t="s">
        <v>102</v>
      </c>
      <c r="B42" s="36" t="s">
        <v>52</v>
      </c>
      <c r="C42" s="35" t="s">
        <v>31</v>
      </c>
      <c r="D42" s="5"/>
      <c r="E42" s="37">
        <v>20</v>
      </c>
      <c r="F42" s="38">
        <f t="shared" si="0"/>
        <v>0</v>
      </c>
      <c r="G42" s="6"/>
      <c r="H42" s="39">
        <f t="shared" si="1"/>
        <v>0</v>
      </c>
    </row>
    <row r="43" spans="1:8" ht="15" customHeight="1" x14ac:dyDescent="0.25">
      <c r="A43" s="32" t="s">
        <v>103</v>
      </c>
      <c r="B43" s="36" t="s">
        <v>53</v>
      </c>
      <c r="C43" s="35" t="s">
        <v>31</v>
      </c>
      <c r="D43" s="5"/>
      <c r="E43" s="37">
        <v>20</v>
      </c>
      <c r="F43" s="38">
        <f t="shared" si="0"/>
        <v>0</v>
      </c>
      <c r="G43" s="6"/>
      <c r="H43" s="39">
        <f t="shared" si="1"/>
        <v>0</v>
      </c>
    </row>
    <row r="44" spans="1:8" ht="15" customHeight="1" x14ac:dyDescent="0.25">
      <c r="A44" s="32" t="s">
        <v>104</v>
      </c>
      <c r="B44" s="36" t="s">
        <v>54</v>
      </c>
      <c r="C44" s="35" t="s">
        <v>31</v>
      </c>
      <c r="D44" s="5"/>
      <c r="E44" s="37">
        <v>1</v>
      </c>
      <c r="F44" s="38">
        <f t="shared" si="0"/>
        <v>0</v>
      </c>
      <c r="G44" s="6"/>
      <c r="H44" s="39">
        <f t="shared" si="1"/>
        <v>0</v>
      </c>
    </row>
    <row r="45" spans="1:8" ht="15" customHeight="1" x14ac:dyDescent="0.25">
      <c r="A45" s="32" t="s">
        <v>129</v>
      </c>
      <c r="B45" s="36" t="s">
        <v>55</v>
      </c>
      <c r="C45" s="35" t="s">
        <v>31</v>
      </c>
      <c r="D45" s="5"/>
      <c r="E45" s="37">
        <v>1</v>
      </c>
      <c r="F45" s="38">
        <f t="shared" si="0"/>
        <v>0</v>
      </c>
      <c r="G45" s="6"/>
      <c r="H45" s="39">
        <f t="shared" si="1"/>
        <v>0</v>
      </c>
    </row>
    <row r="46" spans="1:8" ht="15" customHeight="1" x14ac:dyDescent="0.25">
      <c r="A46" s="32" t="s">
        <v>130</v>
      </c>
      <c r="B46" s="36" t="s">
        <v>56</v>
      </c>
      <c r="C46" s="35" t="s">
        <v>31</v>
      </c>
      <c r="D46" s="5"/>
      <c r="E46" s="37">
        <v>1</v>
      </c>
      <c r="F46" s="38">
        <f t="shared" si="0"/>
        <v>0</v>
      </c>
      <c r="G46" s="6"/>
      <c r="H46" s="39">
        <f t="shared" si="1"/>
        <v>0</v>
      </c>
    </row>
    <row r="47" spans="1:8" ht="15" customHeight="1" x14ac:dyDescent="0.25">
      <c r="A47" s="32" t="s">
        <v>131</v>
      </c>
      <c r="B47" s="36" t="s">
        <v>57</v>
      </c>
      <c r="C47" s="35" t="s">
        <v>31</v>
      </c>
      <c r="D47" s="5"/>
      <c r="E47" s="37">
        <v>1</v>
      </c>
      <c r="F47" s="38">
        <f t="shared" si="0"/>
        <v>0</v>
      </c>
      <c r="G47" s="6"/>
      <c r="H47" s="39">
        <f t="shared" si="1"/>
        <v>0</v>
      </c>
    </row>
    <row r="48" spans="1:8" ht="15" customHeight="1" x14ac:dyDescent="0.25">
      <c r="A48" s="32" t="s">
        <v>132</v>
      </c>
      <c r="B48" s="36" t="s">
        <v>58</v>
      </c>
      <c r="C48" s="35" t="s">
        <v>31</v>
      </c>
      <c r="D48" s="5"/>
      <c r="E48" s="37">
        <v>1</v>
      </c>
      <c r="F48" s="38">
        <f t="shared" si="0"/>
        <v>0</v>
      </c>
      <c r="G48" s="6"/>
      <c r="H48" s="39">
        <f t="shared" si="1"/>
        <v>0</v>
      </c>
    </row>
    <row r="49" spans="1:9" ht="15" customHeight="1" x14ac:dyDescent="0.25">
      <c r="A49" s="32" t="s">
        <v>133</v>
      </c>
      <c r="B49" s="36" t="s">
        <v>59</v>
      </c>
      <c r="C49" s="35" t="s">
        <v>31</v>
      </c>
      <c r="D49" s="5"/>
      <c r="E49" s="37">
        <v>1</v>
      </c>
      <c r="F49" s="38">
        <f t="shared" si="0"/>
        <v>0</v>
      </c>
      <c r="G49" s="6"/>
      <c r="H49" s="39">
        <f t="shared" si="1"/>
        <v>0</v>
      </c>
    </row>
    <row r="50" spans="1:9" ht="15" customHeight="1" x14ac:dyDescent="0.25">
      <c r="A50" s="32" t="s">
        <v>134</v>
      </c>
      <c r="B50" s="36" t="s">
        <v>60</v>
      </c>
      <c r="C50" s="35" t="s">
        <v>31</v>
      </c>
      <c r="D50" s="5"/>
      <c r="E50" s="37">
        <v>1</v>
      </c>
      <c r="F50" s="38">
        <f t="shared" si="0"/>
        <v>0</v>
      </c>
      <c r="G50" s="6"/>
      <c r="H50" s="39">
        <f t="shared" si="1"/>
        <v>0</v>
      </c>
    </row>
    <row r="51" spans="1:9" ht="15" customHeight="1" x14ac:dyDescent="0.25">
      <c r="A51" s="32" t="s">
        <v>135</v>
      </c>
      <c r="B51" s="36" t="s">
        <v>61</v>
      </c>
      <c r="C51" s="35" t="s">
        <v>31</v>
      </c>
      <c r="D51" s="5"/>
      <c r="E51" s="37">
        <v>1</v>
      </c>
      <c r="F51" s="38">
        <f t="shared" si="0"/>
        <v>0</v>
      </c>
      <c r="G51" s="6"/>
      <c r="H51" s="39">
        <f t="shared" ref="H51:H61" si="2">ROUND(F51*(1+G51),2)</f>
        <v>0</v>
      </c>
    </row>
    <row r="52" spans="1:9" ht="15" customHeight="1" x14ac:dyDescent="0.25">
      <c r="A52" s="32" t="s">
        <v>136</v>
      </c>
      <c r="B52" s="36" t="s">
        <v>62</v>
      </c>
      <c r="C52" s="35" t="s">
        <v>31</v>
      </c>
      <c r="D52" s="5"/>
      <c r="E52" s="37">
        <v>135</v>
      </c>
      <c r="F52" s="38">
        <f t="shared" si="0"/>
        <v>0</v>
      </c>
      <c r="G52" s="6"/>
      <c r="H52" s="39">
        <f t="shared" si="2"/>
        <v>0</v>
      </c>
    </row>
    <row r="53" spans="1:9" ht="15" customHeight="1" x14ac:dyDescent="0.25">
      <c r="A53" s="32" t="s">
        <v>137</v>
      </c>
      <c r="B53" s="33" t="s">
        <v>63</v>
      </c>
      <c r="C53" s="34" t="s">
        <v>31</v>
      </c>
      <c r="D53" s="5"/>
      <c r="E53" s="37">
        <v>60</v>
      </c>
      <c r="F53" s="38">
        <f t="shared" si="0"/>
        <v>0</v>
      </c>
      <c r="G53" s="6"/>
      <c r="H53" s="39">
        <f t="shared" si="2"/>
        <v>0</v>
      </c>
      <c r="I53" s="4"/>
    </row>
    <row r="54" spans="1:9" ht="15" customHeight="1" x14ac:dyDescent="0.25">
      <c r="A54" s="32" t="s">
        <v>138</v>
      </c>
      <c r="B54" s="36" t="s">
        <v>64</v>
      </c>
      <c r="C54" s="35" t="s">
        <v>31</v>
      </c>
      <c r="D54" s="5"/>
      <c r="E54" s="37">
        <v>150</v>
      </c>
      <c r="F54" s="38">
        <f t="shared" si="0"/>
        <v>0</v>
      </c>
      <c r="G54" s="6"/>
      <c r="H54" s="39">
        <f t="shared" si="2"/>
        <v>0</v>
      </c>
      <c r="I54" s="4"/>
    </row>
    <row r="55" spans="1:9" ht="15" customHeight="1" x14ac:dyDescent="0.25">
      <c r="A55" s="32" t="s">
        <v>139</v>
      </c>
      <c r="B55" s="36" t="s">
        <v>65</v>
      </c>
      <c r="C55" s="35" t="s">
        <v>31</v>
      </c>
      <c r="D55" s="5"/>
      <c r="E55" s="37">
        <v>190</v>
      </c>
      <c r="F55" s="38">
        <f t="shared" si="0"/>
        <v>0</v>
      </c>
      <c r="G55" s="6"/>
      <c r="H55" s="39">
        <f t="shared" si="2"/>
        <v>0</v>
      </c>
    </row>
    <row r="56" spans="1:9" ht="15" customHeight="1" x14ac:dyDescent="0.25">
      <c r="A56" s="32" t="s">
        <v>140</v>
      </c>
      <c r="B56" s="36" t="s">
        <v>66</v>
      </c>
      <c r="C56" s="35" t="s">
        <v>31</v>
      </c>
      <c r="D56" s="5"/>
      <c r="E56" s="37">
        <v>100</v>
      </c>
      <c r="F56" s="38">
        <f t="shared" si="0"/>
        <v>0</v>
      </c>
      <c r="G56" s="6"/>
      <c r="H56" s="39">
        <f t="shared" si="2"/>
        <v>0</v>
      </c>
      <c r="I56" s="4"/>
    </row>
    <row r="57" spans="1:9" ht="15" customHeight="1" x14ac:dyDescent="0.25">
      <c r="A57" s="32" t="s">
        <v>105</v>
      </c>
      <c r="B57" s="36" t="s">
        <v>67</v>
      </c>
      <c r="C57" s="35" t="s">
        <v>31</v>
      </c>
      <c r="D57" s="5"/>
      <c r="E57" s="37">
        <v>55</v>
      </c>
      <c r="F57" s="38">
        <f t="shared" si="0"/>
        <v>0</v>
      </c>
      <c r="G57" s="6"/>
      <c r="H57" s="39">
        <f t="shared" si="2"/>
        <v>0</v>
      </c>
    </row>
    <row r="58" spans="1:9" ht="15" customHeight="1" x14ac:dyDescent="0.25">
      <c r="A58" s="32" t="s">
        <v>106</v>
      </c>
      <c r="B58" s="36" t="s">
        <v>68</v>
      </c>
      <c r="C58" s="35" t="s">
        <v>31</v>
      </c>
      <c r="D58" s="5"/>
      <c r="E58" s="37">
        <v>1</v>
      </c>
      <c r="F58" s="38">
        <f t="shared" si="0"/>
        <v>0</v>
      </c>
      <c r="G58" s="6"/>
      <c r="H58" s="39">
        <f t="shared" si="2"/>
        <v>0</v>
      </c>
    </row>
    <row r="59" spans="1:9" ht="15" customHeight="1" x14ac:dyDescent="0.25">
      <c r="A59" s="32" t="s">
        <v>107</v>
      </c>
      <c r="B59" s="36" t="s">
        <v>69</v>
      </c>
      <c r="C59" s="35" t="s">
        <v>31</v>
      </c>
      <c r="D59" s="5"/>
      <c r="E59" s="37">
        <v>300</v>
      </c>
      <c r="F59" s="38">
        <f t="shared" si="0"/>
        <v>0</v>
      </c>
      <c r="G59" s="6"/>
      <c r="H59" s="39">
        <f t="shared" si="2"/>
        <v>0</v>
      </c>
    </row>
    <row r="60" spans="1:9" ht="15" customHeight="1" x14ac:dyDescent="0.25">
      <c r="A60" s="32" t="s">
        <v>108</v>
      </c>
      <c r="B60" s="36" t="s">
        <v>70</v>
      </c>
      <c r="C60" s="35" t="s">
        <v>31</v>
      </c>
      <c r="D60" s="5"/>
      <c r="E60" s="37">
        <v>980</v>
      </c>
      <c r="F60" s="38">
        <f t="shared" si="0"/>
        <v>0</v>
      </c>
      <c r="G60" s="6"/>
      <c r="H60" s="39">
        <f t="shared" si="2"/>
        <v>0</v>
      </c>
      <c r="I60" s="4"/>
    </row>
    <row r="61" spans="1:9" ht="15" customHeight="1" x14ac:dyDescent="0.25">
      <c r="A61" s="32" t="s">
        <v>109</v>
      </c>
      <c r="B61" s="36" t="s">
        <v>71</v>
      </c>
      <c r="C61" s="35" t="s">
        <v>31</v>
      </c>
      <c r="D61" s="5"/>
      <c r="E61" s="37">
        <v>500</v>
      </c>
      <c r="F61" s="38">
        <f t="shared" si="0"/>
        <v>0</v>
      </c>
      <c r="G61" s="6"/>
      <c r="H61" s="39">
        <f t="shared" si="2"/>
        <v>0</v>
      </c>
    </row>
    <row r="62" spans="1:9" ht="15" customHeight="1" x14ac:dyDescent="0.25">
      <c r="A62" s="32" t="s">
        <v>141</v>
      </c>
      <c r="B62" s="33" t="s">
        <v>72</v>
      </c>
      <c r="C62" s="34" t="s">
        <v>19</v>
      </c>
      <c r="D62" s="5"/>
      <c r="E62" s="37">
        <v>1</v>
      </c>
      <c r="F62" s="38">
        <f t="shared" ref="F62:F87" si="3">ROUND(D62*E62,2)</f>
        <v>0</v>
      </c>
      <c r="G62" s="6"/>
      <c r="H62" s="39">
        <f t="shared" ref="H62:H87" si="4">ROUND(F62*(1+G62),2)</f>
        <v>0</v>
      </c>
    </row>
    <row r="63" spans="1:9" ht="15" customHeight="1" x14ac:dyDescent="0.25">
      <c r="A63" s="32" t="s">
        <v>142</v>
      </c>
      <c r="B63" s="33" t="s">
        <v>73</v>
      </c>
      <c r="C63" s="34" t="s">
        <v>19</v>
      </c>
      <c r="D63" s="5"/>
      <c r="E63" s="37">
        <v>1</v>
      </c>
      <c r="F63" s="38">
        <f t="shared" si="3"/>
        <v>0</v>
      </c>
      <c r="G63" s="6"/>
      <c r="H63" s="39">
        <f t="shared" si="4"/>
        <v>0</v>
      </c>
    </row>
    <row r="64" spans="1:9" ht="15" customHeight="1" x14ac:dyDescent="0.25">
      <c r="A64" s="32" t="s">
        <v>143</v>
      </c>
      <c r="B64" s="33" t="s">
        <v>74</v>
      </c>
      <c r="C64" s="34" t="s">
        <v>19</v>
      </c>
      <c r="D64" s="5"/>
      <c r="E64" s="37">
        <v>1</v>
      </c>
      <c r="F64" s="38">
        <f t="shared" si="3"/>
        <v>0</v>
      </c>
      <c r="G64" s="6"/>
      <c r="H64" s="39">
        <f t="shared" si="4"/>
        <v>0</v>
      </c>
    </row>
    <row r="65" spans="1:8" ht="15" customHeight="1" x14ac:dyDescent="0.25">
      <c r="A65" s="32" t="s">
        <v>144</v>
      </c>
      <c r="B65" s="33" t="s">
        <v>75</v>
      </c>
      <c r="C65" s="34" t="s">
        <v>19</v>
      </c>
      <c r="D65" s="5"/>
      <c r="E65" s="37">
        <v>80</v>
      </c>
      <c r="F65" s="38">
        <f t="shared" si="3"/>
        <v>0</v>
      </c>
      <c r="G65" s="6"/>
      <c r="H65" s="39">
        <f t="shared" si="4"/>
        <v>0</v>
      </c>
    </row>
    <row r="66" spans="1:8" ht="15" customHeight="1" x14ac:dyDescent="0.25">
      <c r="A66" s="32" t="s">
        <v>145</v>
      </c>
      <c r="B66" s="33" t="s">
        <v>76</v>
      </c>
      <c r="C66" s="34" t="s">
        <v>19</v>
      </c>
      <c r="D66" s="5"/>
      <c r="E66" s="37">
        <v>1</v>
      </c>
      <c r="F66" s="38">
        <f t="shared" si="3"/>
        <v>0</v>
      </c>
      <c r="G66" s="6"/>
      <c r="H66" s="39">
        <f t="shared" si="4"/>
        <v>0</v>
      </c>
    </row>
    <row r="67" spans="1:8" ht="15" customHeight="1" x14ac:dyDescent="0.25">
      <c r="A67" s="32" t="s">
        <v>146</v>
      </c>
      <c r="B67" s="33" t="s">
        <v>77</v>
      </c>
      <c r="C67" s="34" t="s">
        <v>19</v>
      </c>
      <c r="D67" s="5"/>
      <c r="E67" s="37">
        <v>1</v>
      </c>
      <c r="F67" s="38">
        <f t="shared" si="3"/>
        <v>0</v>
      </c>
      <c r="G67" s="6"/>
      <c r="H67" s="39">
        <f t="shared" si="4"/>
        <v>0</v>
      </c>
    </row>
    <row r="68" spans="1:8" ht="15" customHeight="1" x14ac:dyDescent="0.25">
      <c r="A68" s="32" t="s">
        <v>147</v>
      </c>
      <c r="B68" s="33" t="s">
        <v>78</v>
      </c>
      <c r="C68" s="34" t="s">
        <v>19</v>
      </c>
      <c r="D68" s="5"/>
      <c r="E68" s="37">
        <v>1</v>
      </c>
      <c r="F68" s="38">
        <f t="shared" si="3"/>
        <v>0</v>
      </c>
      <c r="G68" s="6"/>
      <c r="H68" s="39">
        <f t="shared" si="4"/>
        <v>0</v>
      </c>
    </row>
    <row r="69" spans="1:8" ht="15" customHeight="1" x14ac:dyDescent="0.25">
      <c r="A69" s="32" t="s">
        <v>148</v>
      </c>
      <c r="B69" s="33" t="s">
        <v>79</v>
      </c>
      <c r="C69" s="34" t="s">
        <v>19</v>
      </c>
      <c r="D69" s="5"/>
      <c r="E69" s="37">
        <v>1</v>
      </c>
      <c r="F69" s="38">
        <f t="shared" si="3"/>
        <v>0</v>
      </c>
      <c r="G69" s="6"/>
      <c r="H69" s="39">
        <f t="shared" si="4"/>
        <v>0</v>
      </c>
    </row>
    <row r="70" spans="1:8" ht="15" customHeight="1" x14ac:dyDescent="0.25">
      <c r="A70" s="32" t="s">
        <v>149</v>
      </c>
      <c r="B70" s="33" t="s">
        <v>80</v>
      </c>
      <c r="C70" s="34" t="s">
        <v>19</v>
      </c>
      <c r="D70" s="5"/>
      <c r="E70" s="37">
        <v>1</v>
      </c>
      <c r="F70" s="38">
        <f t="shared" si="3"/>
        <v>0</v>
      </c>
      <c r="G70" s="6"/>
      <c r="H70" s="39">
        <f t="shared" si="4"/>
        <v>0</v>
      </c>
    </row>
    <row r="71" spans="1:8" ht="15" customHeight="1" x14ac:dyDescent="0.25">
      <c r="A71" s="32" t="s">
        <v>150</v>
      </c>
      <c r="B71" s="33" t="s">
        <v>81</v>
      </c>
      <c r="C71" s="34" t="s">
        <v>19</v>
      </c>
      <c r="D71" s="5"/>
      <c r="E71" s="37">
        <v>1</v>
      </c>
      <c r="F71" s="38">
        <f t="shared" si="3"/>
        <v>0</v>
      </c>
      <c r="G71" s="6"/>
      <c r="H71" s="39">
        <f t="shared" si="4"/>
        <v>0</v>
      </c>
    </row>
    <row r="72" spans="1:8" ht="15" customHeight="1" x14ac:dyDescent="0.25">
      <c r="A72" s="32" t="s">
        <v>151</v>
      </c>
      <c r="B72" s="33" t="s">
        <v>82</v>
      </c>
      <c r="C72" s="34" t="s">
        <v>19</v>
      </c>
      <c r="D72" s="5"/>
      <c r="E72" s="37">
        <v>1</v>
      </c>
      <c r="F72" s="38">
        <f t="shared" si="3"/>
        <v>0</v>
      </c>
      <c r="G72" s="6"/>
      <c r="H72" s="39">
        <f t="shared" si="4"/>
        <v>0</v>
      </c>
    </row>
    <row r="73" spans="1:8" ht="15" customHeight="1" x14ac:dyDescent="0.25">
      <c r="A73" s="32" t="s">
        <v>152</v>
      </c>
      <c r="B73" s="33" t="s">
        <v>83</v>
      </c>
      <c r="C73" s="34" t="s">
        <v>19</v>
      </c>
      <c r="D73" s="5"/>
      <c r="E73" s="37">
        <v>1</v>
      </c>
      <c r="F73" s="38">
        <f>ROUND(D73*E73,2)</f>
        <v>0</v>
      </c>
      <c r="G73" s="6"/>
      <c r="H73" s="39">
        <f t="shared" si="4"/>
        <v>0</v>
      </c>
    </row>
    <row r="74" spans="1:8" ht="15" customHeight="1" x14ac:dyDescent="0.25">
      <c r="A74" s="32" t="s">
        <v>153</v>
      </c>
      <c r="B74" s="33" t="s">
        <v>84</v>
      </c>
      <c r="C74" s="34" t="s">
        <v>19</v>
      </c>
      <c r="D74" s="5"/>
      <c r="E74" s="37">
        <v>1</v>
      </c>
      <c r="F74" s="38">
        <f t="shared" si="3"/>
        <v>0</v>
      </c>
      <c r="G74" s="6"/>
      <c r="H74" s="39">
        <f t="shared" si="4"/>
        <v>0</v>
      </c>
    </row>
    <row r="75" spans="1:8" ht="15" customHeight="1" x14ac:dyDescent="0.25">
      <c r="A75" s="32" t="s">
        <v>154</v>
      </c>
      <c r="B75" s="33" t="s">
        <v>85</v>
      </c>
      <c r="C75" s="34" t="s">
        <v>19</v>
      </c>
      <c r="D75" s="5"/>
      <c r="E75" s="37">
        <v>1</v>
      </c>
      <c r="F75" s="38">
        <f t="shared" si="3"/>
        <v>0</v>
      </c>
      <c r="G75" s="6"/>
      <c r="H75" s="39">
        <f t="shared" si="4"/>
        <v>0</v>
      </c>
    </row>
    <row r="76" spans="1:8" ht="15" customHeight="1" x14ac:dyDescent="0.25">
      <c r="A76" s="32" t="s">
        <v>155</v>
      </c>
      <c r="B76" s="40" t="s">
        <v>167</v>
      </c>
      <c r="C76" s="34" t="s">
        <v>31</v>
      </c>
      <c r="D76" s="7"/>
      <c r="E76" s="37">
        <v>40</v>
      </c>
      <c r="F76" s="38">
        <f t="shared" si="3"/>
        <v>0</v>
      </c>
      <c r="G76" s="6"/>
      <c r="H76" s="39">
        <f t="shared" si="4"/>
        <v>0</v>
      </c>
    </row>
    <row r="77" spans="1:8" ht="15" customHeight="1" x14ac:dyDescent="0.25">
      <c r="A77" s="32" t="s">
        <v>156</v>
      </c>
      <c r="B77" s="33" t="s">
        <v>168</v>
      </c>
      <c r="C77" s="34" t="s">
        <v>31</v>
      </c>
      <c r="D77" s="7"/>
      <c r="E77" s="37">
        <v>1</v>
      </c>
      <c r="F77" s="38">
        <f t="shared" si="3"/>
        <v>0</v>
      </c>
      <c r="G77" s="6"/>
      <c r="H77" s="39">
        <f t="shared" si="4"/>
        <v>0</v>
      </c>
    </row>
    <row r="78" spans="1:8" ht="15" customHeight="1" x14ac:dyDescent="0.25">
      <c r="A78" s="32" t="s">
        <v>157</v>
      </c>
      <c r="B78" s="33" t="s">
        <v>169</v>
      </c>
      <c r="C78" s="34" t="s">
        <v>31</v>
      </c>
      <c r="D78" s="7"/>
      <c r="E78" s="37">
        <v>120</v>
      </c>
      <c r="F78" s="38">
        <f t="shared" si="3"/>
        <v>0</v>
      </c>
      <c r="G78" s="6"/>
      <c r="H78" s="39">
        <f t="shared" si="4"/>
        <v>0</v>
      </c>
    </row>
    <row r="79" spans="1:8" ht="15" customHeight="1" x14ac:dyDescent="0.25">
      <c r="A79" s="32" t="s">
        <v>158</v>
      </c>
      <c r="B79" s="33" t="s">
        <v>172</v>
      </c>
      <c r="C79" s="34" t="s">
        <v>31</v>
      </c>
      <c r="D79" s="7"/>
      <c r="E79" s="37">
        <v>1</v>
      </c>
      <c r="F79" s="38">
        <f t="shared" si="3"/>
        <v>0</v>
      </c>
      <c r="G79" s="6"/>
      <c r="H79" s="39">
        <f t="shared" si="4"/>
        <v>0</v>
      </c>
    </row>
    <row r="80" spans="1:8" ht="15" customHeight="1" x14ac:dyDescent="0.25">
      <c r="A80" s="32" t="s">
        <v>159</v>
      </c>
      <c r="B80" s="33" t="s">
        <v>173</v>
      </c>
      <c r="C80" s="34" t="s">
        <v>31</v>
      </c>
      <c r="D80" s="7"/>
      <c r="E80" s="37">
        <v>40</v>
      </c>
      <c r="F80" s="38">
        <f t="shared" si="3"/>
        <v>0</v>
      </c>
      <c r="G80" s="6"/>
      <c r="H80" s="39">
        <f t="shared" si="4"/>
        <v>0</v>
      </c>
    </row>
    <row r="81" spans="1:9" ht="15" customHeight="1" x14ac:dyDescent="0.25">
      <c r="A81" s="32" t="s">
        <v>160</v>
      </c>
      <c r="B81" s="33" t="s">
        <v>174</v>
      </c>
      <c r="C81" s="34" t="s">
        <v>31</v>
      </c>
      <c r="D81" s="7"/>
      <c r="E81" s="37">
        <v>40</v>
      </c>
      <c r="F81" s="38">
        <f t="shared" si="3"/>
        <v>0</v>
      </c>
      <c r="G81" s="6"/>
      <c r="H81" s="39">
        <f t="shared" si="4"/>
        <v>0</v>
      </c>
    </row>
    <row r="82" spans="1:9" ht="15" customHeight="1" x14ac:dyDescent="0.25">
      <c r="A82" s="32" t="s">
        <v>161</v>
      </c>
      <c r="B82" s="33" t="s">
        <v>175</v>
      </c>
      <c r="C82" s="34" t="s">
        <v>31</v>
      </c>
      <c r="D82" s="7"/>
      <c r="E82" s="37">
        <v>1</v>
      </c>
      <c r="F82" s="38">
        <f t="shared" si="3"/>
        <v>0</v>
      </c>
      <c r="G82" s="6"/>
      <c r="H82" s="39">
        <f t="shared" si="4"/>
        <v>0</v>
      </c>
    </row>
    <row r="83" spans="1:9" ht="15" customHeight="1" x14ac:dyDescent="0.25">
      <c r="A83" s="32" t="s">
        <v>162</v>
      </c>
      <c r="B83" s="33" t="s">
        <v>176</v>
      </c>
      <c r="C83" s="34" t="s">
        <v>31</v>
      </c>
      <c r="D83" s="7"/>
      <c r="E83" s="37">
        <v>1</v>
      </c>
      <c r="F83" s="38">
        <f t="shared" si="3"/>
        <v>0</v>
      </c>
      <c r="G83" s="6"/>
      <c r="H83" s="39">
        <f t="shared" si="4"/>
        <v>0</v>
      </c>
    </row>
    <row r="84" spans="1:9" ht="15" customHeight="1" x14ac:dyDescent="0.25">
      <c r="A84" s="32" t="s">
        <v>163</v>
      </c>
      <c r="B84" s="33" t="s">
        <v>171</v>
      </c>
      <c r="C84" s="34" t="s">
        <v>31</v>
      </c>
      <c r="D84" s="7"/>
      <c r="E84" s="37">
        <v>1</v>
      </c>
      <c r="F84" s="38">
        <f t="shared" si="3"/>
        <v>0</v>
      </c>
      <c r="G84" s="6"/>
      <c r="H84" s="39">
        <f t="shared" si="4"/>
        <v>0</v>
      </c>
    </row>
    <row r="85" spans="1:9" ht="15" customHeight="1" x14ac:dyDescent="0.25">
      <c r="A85" s="32" t="s">
        <v>164</v>
      </c>
      <c r="B85" s="33" t="s">
        <v>112</v>
      </c>
      <c r="C85" s="34" t="s">
        <v>31</v>
      </c>
      <c r="D85" s="7"/>
      <c r="E85" s="37">
        <v>1</v>
      </c>
      <c r="F85" s="38">
        <f t="shared" si="3"/>
        <v>0</v>
      </c>
      <c r="G85" s="6"/>
      <c r="H85" s="39">
        <f t="shared" si="4"/>
        <v>0</v>
      </c>
    </row>
    <row r="86" spans="1:9" ht="15" customHeight="1" x14ac:dyDescent="0.25">
      <c r="A86" s="32" t="s">
        <v>165</v>
      </c>
      <c r="B86" s="33" t="s">
        <v>111</v>
      </c>
      <c r="C86" s="34" t="s">
        <v>31</v>
      </c>
      <c r="D86" s="7"/>
      <c r="E86" s="37">
        <v>1</v>
      </c>
      <c r="F86" s="38">
        <f t="shared" si="3"/>
        <v>0</v>
      </c>
      <c r="G86" s="6"/>
      <c r="H86" s="39">
        <f t="shared" si="4"/>
        <v>0</v>
      </c>
    </row>
    <row r="87" spans="1:9" ht="15" customHeight="1" x14ac:dyDescent="0.25">
      <c r="A87" s="32" t="s">
        <v>166</v>
      </c>
      <c r="B87" s="33" t="s">
        <v>110</v>
      </c>
      <c r="C87" s="34" t="s">
        <v>31</v>
      </c>
      <c r="D87" s="7"/>
      <c r="E87" s="37">
        <v>1</v>
      </c>
      <c r="F87" s="38">
        <f t="shared" si="3"/>
        <v>0</v>
      </c>
      <c r="G87" s="6"/>
      <c r="H87" s="39">
        <f t="shared" si="4"/>
        <v>0</v>
      </c>
    </row>
    <row r="88" spans="1:9" ht="36" customHeight="1" thickBot="1" x14ac:dyDescent="0.3">
      <c r="A88" s="41" t="s">
        <v>12</v>
      </c>
      <c r="B88" s="42"/>
      <c r="C88" s="42"/>
      <c r="D88" s="42"/>
      <c r="E88" s="43"/>
      <c r="F88" s="44">
        <f>SUM(F17:F87)</f>
        <v>0</v>
      </c>
      <c r="G88" s="45" t="s">
        <v>26</v>
      </c>
      <c r="H88" s="46">
        <f>SUM(H17:H87)</f>
        <v>0</v>
      </c>
    </row>
    <row r="89" spans="1:9" ht="33.75" customHeight="1" x14ac:dyDescent="0.25">
      <c r="A89" s="47" t="s">
        <v>170</v>
      </c>
      <c r="B89" s="47"/>
      <c r="C89" s="47"/>
      <c r="D89" s="47"/>
      <c r="E89" s="47"/>
      <c r="F89" s="47"/>
      <c r="G89" s="47"/>
      <c r="H89" s="47"/>
    </row>
    <row r="90" spans="1:9" x14ac:dyDescent="0.25">
      <c r="A90" s="17"/>
      <c r="B90" s="48" t="s">
        <v>13</v>
      </c>
      <c r="C90" s="49">
        <f>F88</f>
        <v>0</v>
      </c>
      <c r="D90" s="17" t="s">
        <v>14</v>
      </c>
      <c r="E90" s="17"/>
      <c r="F90" s="17"/>
      <c r="G90" s="17"/>
      <c r="H90" s="17"/>
    </row>
    <row r="91" spans="1:9" ht="18" customHeight="1" x14ac:dyDescent="0.25">
      <c r="A91" s="17"/>
      <c r="B91" s="48" t="s">
        <v>15</v>
      </c>
      <c r="C91" s="50">
        <f>H88</f>
        <v>0</v>
      </c>
      <c r="D91" s="51" t="s">
        <v>14</v>
      </c>
      <c r="E91" s="51"/>
      <c r="F91" s="51"/>
      <c r="G91" s="51"/>
      <c r="H91" s="51"/>
    </row>
    <row r="92" spans="1:9" ht="33.75" customHeight="1" x14ac:dyDescent="0.25">
      <c r="A92" s="52" t="s">
        <v>182</v>
      </c>
      <c r="B92" s="52"/>
      <c r="C92" s="52"/>
      <c r="D92" s="52"/>
      <c r="E92" s="52"/>
      <c r="F92" s="52"/>
      <c r="G92" s="52"/>
      <c r="H92" s="52"/>
      <c r="I92" s="8"/>
    </row>
    <row r="93" spans="1:9" ht="28.5" customHeight="1" x14ac:dyDescent="0.25">
      <c r="A93" s="52"/>
      <c r="B93" s="52"/>
      <c r="C93" s="52"/>
      <c r="D93" s="52"/>
      <c r="E93" s="52"/>
      <c r="F93" s="52"/>
      <c r="G93" s="52"/>
      <c r="H93" s="52"/>
      <c r="I93" s="8"/>
    </row>
    <row r="94" spans="1:9" x14ac:dyDescent="0.25">
      <c r="A94" s="15"/>
      <c r="B94" s="16"/>
      <c r="C94" s="3" t="s">
        <v>23</v>
      </c>
      <c r="F94" s="9" t="s">
        <v>24</v>
      </c>
      <c r="G94" s="9"/>
      <c r="H94" s="9"/>
    </row>
    <row r="95" spans="1:9" ht="24.75" customHeight="1" x14ac:dyDescent="0.25">
      <c r="A95" s="16"/>
      <c r="B95" s="16"/>
      <c r="F95" s="9" t="s">
        <v>25</v>
      </c>
      <c r="G95" s="9"/>
      <c r="H95" s="9"/>
    </row>
    <row r="96" spans="1:9" ht="23.25" customHeight="1" x14ac:dyDescent="0.25">
      <c r="A96" s="53" t="s">
        <v>16</v>
      </c>
      <c r="B96" s="54"/>
      <c r="D96" s="10"/>
      <c r="F96" s="17" t="s">
        <v>18</v>
      </c>
      <c r="G96" s="17"/>
    </row>
    <row r="97" spans="6:6" ht="27" hidden="1" customHeight="1" x14ac:dyDescent="0.25"/>
    <row r="106" spans="6:6" x14ac:dyDescent="0.25">
      <c r="F106" s="17"/>
    </row>
    <row r="107" spans="6:6" x14ac:dyDescent="0.25"/>
    <row r="108" spans="6:6" x14ac:dyDescent="0.25"/>
    <row r="109" spans="6:6" x14ac:dyDescent="0.25"/>
    <row r="110" spans="6:6" x14ac:dyDescent="0.25"/>
    <row r="111" spans="6:6" x14ac:dyDescent="0.25"/>
    <row r="112" spans="6:6" x14ac:dyDescent="0.25"/>
    <row r="297" s="3" customFormat="1" x14ac:dyDescent="0.25"/>
    <row r="298" s="3" customFormat="1" x14ac:dyDescent="0.25"/>
    <row r="299" s="3" customFormat="1" x14ac:dyDescent="0.25"/>
    <row r="302" s="3" customFormat="1" x14ac:dyDescent="0.25"/>
    <row r="303" s="3" customFormat="1" x14ac:dyDescent="0.25"/>
    <row r="305" s="3" customFormat="1" x14ac:dyDescent="0.25"/>
    <row r="306" s="3" customFormat="1" x14ac:dyDescent="0.25"/>
    <row r="308" s="3" customFormat="1" x14ac:dyDescent="0.25"/>
    <row r="309" s="3" customFormat="1" x14ac:dyDescent="0.25"/>
    <row r="311" s="3" customFormat="1" x14ac:dyDescent="0.25"/>
    <row r="312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1" s="3" customFormat="1" x14ac:dyDescent="0.25"/>
    <row r="325" s="3" customFormat="1" x14ac:dyDescent="0.25"/>
    <row r="326" s="3" customFormat="1" x14ac:dyDescent="0.25"/>
    <row r="328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</sheetData>
  <sheetProtection algorithmName="SHA-512" hashValue="8ykRQMb1Glu5PAS9aY7cY7gv1G0GOqp4eFTqNsKj8vXDR9iZS4IbEAo2eAJP5AVLzWX/4awRHMQ1VXLrTPM9WQ==" saltValue="NXzA/975KEjDZTZWrWPh0Q==" spinCount="100000" sheet="1" objects="1" scenarios="1"/>
  <mergeCells count="23">
    <mergeCell ref="A8:H8"/>
    <mergeCell ref="A92:H93"/>
    <mergeCell ref="A96:B96"/>
    <mergeCell ref="A94:B95"/>
    <mergeCell ref="A15:A16"/>
    <mergeCell ref="A88:E88"/>
    <mergeCell ref="A89:H89"/>
    <mergeCell ref="B1:H1"/>
    <mergeCell ref="B15:B16"/>
    <mergeCell ref="C15:C16"/>
    <mergeCell ref="E15:E16"/>
    <mergeCell ref="A4:H4"/>
    <mergeCell ref="A13:H13"/>
    <mergeCell ref="A14:H14"/>
    <mergeCell ref="A2:H2"/>
    <mergeCell ref="A9:H9"/>
    <mergeCell ref="A10:H10"/>
    <mergeCell ref="A11:H11"/>
    <mergeCell ref="A12:H12"/>
    <mergeCell ref="A5:H5"/>
    <mergeCell ref="A3:XFD3"/>
    <mergeCell ref="A6:XFD6"/>
    <mergeCell ref="A7:H7"/>
  </mergeCells>
  <phoneticPr fontId="1" type="noConversion"/>
  <pageMargins left="0.7" right="0.7" top="0.75" bottom="0.75" header="0.3" footer="0.3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C6" sqref="C6"/>
    </sheetView>
  </sheetViews>
  <sheetFormatPr defaultRowHeight="15" x14ac:dyDescent="0.25"/>
  <sheetData>
    <row r="1" spans="1:1" x14ac:dyDescent="0.25">
      <c r="A1" s="2">
        <v>0</v>
      </c>
    </row>
    <row r="2" spans="1:1" x14ac:dyDescent="0.25">
      <c r="A2" s="2">
        <v>0.03</v>
      </c>
    </row>
    <row r="3" spans="1:1" x14ac:dyDescent="0.25">
      <c r="A3" s="2">
        <v>0.04</v>
      </c>
    </row>
    <row r="4" spans="1:1" x14ac:dyDescent="0.25">
      <c r="A4" s="2">
        <v>0.05</v>
      </c>
    </row>
    <row r="5" spans="1:1" x14ac:dyDescent="0.25">
      <c r="A5" s="2">
        <v>7.0000000000000007E-2</v>
      </c>
    </row>
    <row r="6" spans="1:1" x14ac:dyDescent="0.25">
      <c r="A6" s="2">
        <v>0.08</v>
      </c>
    </row>
    <row r="7" spans="1:1" x14ac:dyDescent="0.25">
      <c r="A7" s="2">
        <v>0.23</v>
      </c>
    </row>
    <row r="8" spans="1:1" x14ac:dyDescent="0.25">
      <c r="A8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Oferty</vt:lpstr>
      <vt:lpstr>Arkusz2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Nowakowska</dc:creator>
  <cp:lastModifiedBy>Kamila Nowakowska</cp:lastModifiedBy>
  <cp:lastPrinted>2022-04-27T06:26:51Z</cp:lastPrinted>
  <dcterms:created xsi:type="dcterms:W3CDTF">2019-02-15T07:34:14Z</dcterms:created>
  <dcterms:modified xsi:type="dcterms:W3CDTF">2025-07-07T08:30:39Z</dcterms:modified>
</cp:coreProperties>
</file>